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постановления\программы\изменения\№45 от 27.04.2024_ энергосбережение\"/>
    </mc:Choice>
  </mc:AlternateContent>
  <bookViews>
    <workbookView xWindow="0" yWindow="0" windowWidth="28800" windowHeight="10935" activeTab="1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4" i="1"/>
  <c r="J14" i="1"/>
  <c r="K14" i="1"/>
  <c r="L14" i="1"/>
  <c r="M14" i="1"/>
  <c r="N14" i="1"/>
  <c r="O14" i="1"/>
  <c r="P14" i="1"/>
  <c r="Q14" i="1"/>
  <c r="G13" i="1"/>
  <c r="G12" i="1"/>
  <c r="H11" i="1"/>
  <c r="I11" i="1"/>
  <c r="J11" i="1"/>
  <c r="K11" i="1"/>
  <c r="L11" i="1"/>
  <c r="M11" i="1"/>
  <c r="N11" i="1"/>
  <c r="O11" i="1"/>
  <c r="P11" i="1"/>
  <c r="Q11" i="1"/>
  <c r="C8" i="2"/>
  <c r="E7" i="2"/>
  <c r="F7" i="2"/>
  <c r="G7" i="2"/>
  <c r="H7" i="2"/>
  <c r="I7" i="2"/>
  <c r="J7" i="2"/>
  <c r="K7" i="2"/>
  <c r="L7" i="2"/>
  <c r="M7" i="2"/>
  <c r="D7" i="2"/>
  <c r="M2" i="2"/>
  <c r="K2" i="2"/>
  <c r="C7" i="2" l="1"/>
  <c r="G11" i="1"/>
  <c r="G14" i="1"/>
</calcChain>
</file>

<file path=xl/sharedStrings.xml><?xml version="1.0" encoding="utf-8"?>
<sst xmlns="http://schemas.openxmlformats.org/spreadsheetml/2006/main" count="96" uniqueCount="37">
  <si>
    <t>Номер и наименование программы, основного мероприятия программы</t>
  </si>
  <si>
    <t>ГРБС</t>
  </si>
  <si>
    <t>РзПр</t>
  </si>
  <si>
    <t>ЦСР</t>
  </si>
  <si>
    <t>ВР</t>
  </si>
  <si>
    <t>Мероприятие «Содержание сетей наружного уличного освещения»</t>
  </si>
  <si>
    <r>
      <t xml:space="preserve">Администрация </t>
    </r>
    <r>
      <rPr>
        <sz val="12"/>
        <color theme="1"/>
        <rFont val="Times New Roman"/>
        <family val="1"/>
        <charset val="204"/>
      </rPr>
      <t>Суховского</t>
    </r>
    <r>
      <rPr>
        <sz val="12"/>
        <color rgb="FF000000"/>
        <rFont val="Times New Roman"/>
        <family val="1"/>
        <charset val="204"/>
      </rPr>
      <t xml:space="preserve"> сельского поселения</t>
    </r>
  </si>
  <si>
    <t>X</t>
  </si>
  <si>
    <r>
      <t>1.1.  Мероприятие по оплате</t>
    </r>
    <r>
      <rPr>
        <sz val="12"/>
        <color rgb="FF000000"/>
        <rFont val="Times New Roman"/>
        <family val="1"/>
        <charset val="204"/>
      </rPr>
      <t xml:space="preserve"> лимитов уличного освещения</t>
    </r>
    <r>
      <rPr>
        <sz val="12"/>
        <color theme="1"/>
        <rFont val="Times New Roman"/>
        <family val="1"/>
        <charset val="204"/>
      </rPr>
      <t xml:space="preserve">  </t>
    </r>
  </si>
  <si>
    <t>1.2. Мероприятие по текущему содержанию и  ремонту сетей уличного освещения с применением энергосберегающих материалов</t>
  </si>
  <si>
    <t>Итого по мероприятию</t>
  </si>
  <si>
    <t>Мероприятие 1.  «Содержание сетей наружного уличного освещения»</t>
  </si>
  <si>
    <t>Наименование муниципальной программы, номер и наименование подпрограммы</t>
  </si>
  <si>
    <t>В том числе по годам реализации муниципальной программы</t>
  </si>
  <si>
    <t xml:space="preserve">Всего </t>
  </si>
  <si>
    <t xml:space="preserve">-местный бюджет  </t>
  </si>
  <si>
    <t>безвозмездные поступления в  бюджет поселения</t>
  </si>
  <si>
    <t>-</t>
  </si>
  <si>
    <t>в том числе за счет средств:</t>
  </si>
  <si>
    <t>-федерального бюджета</t>
  </si>
  <si>
    <t>-областного бюджета</t>
  </si>
  <si>
    <t>-внебюджетные источники</t>
  </si>
  <si>
    <t>Ответственный исполнитель,соисполнители, участники</t>
  </si>
  <si>
    <t>Код бюджетной   классификации расходов</t>
  </si>
  <si>
    <t>Объем расходов всего (тыс. рублей)</t>
  </si>
  <si>
    <t xml:space="preserve">в том числе по годам реализации муниципальной программы, </t>
  </si>
  <si>
    <t xml:space="preserve"> «Энергосбережение и повышение энергетической эффективности Суховского сельского поселения»</t>
  </si>
  <si>
    <t xml:space="preserve">РАСХОДЫ
местного бюджета на реализацию муниципальной долгосрочной целевой программы «Энергосбережение и повышение энергетической эффективности Суховского сельского поселения"
</t>
  </si>
  <si>
    <t>от</t>
  </si>
  <si>
    <t>№</t>
  </si>
  <si>
    <t>Приложение №1 
к постановлению Администрации 
Суховского сельского поселения</t>
  </si>
  <si>
    <t>Источники финансирования</t>
  </si>
  <si>
    <t>Объем расходов, всего (тыс. рублей)</t>
  </si>
  <si>
    <t>Муниципальная программа «Энергосбережение и повышение энергетической эффективности Суховского сельского поселения»</t>
  </si>
  <si>
    <t xml:space="preserve">РАСХОДЫ
на реализацию муниципальной программы Суховского сельского поселения «Энергосбережение и повышение энергетической эффективности Суховского сельского поселения»
</t>
  </si>
  <si>
    <r>
      <t xml:space="preserve">Администрация </t>
    </r>
    <r>
      <rPr>
        <b/>
        <sz val="12"/>
        <color theme="1"/>
        <rFont val="Times New Roman"/>
        <family val="1"/>
        <charset val="204"/>
      </rPr>
      <t>Суховского</t>
    </r>
    <r>
      <rPr>
        <b/>
        <sz val="12"/>
        <color rgb="FF000000"/>
        <rFont val="Times New Roman"/>
        <family val="1"/>
        <charset val="204"/>
      </rPr>
      <t xml:space="preserve"> сельского поселения</t>
    </r>
  </si>
  <si>
    <t>Приложение №2
к постановлению Администрации 
Суховского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</si>
</sst>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9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opLeftCell="A5" workbookViewId="0">
      <selection activeCell="K14" sqref="K14:K15"/>
    </sheetView>
  </sheetViews>
  <sheetFormatPr defaultRowHeight="15" x14ac:dyDescent="0.25"/>
  <cols>
    <col min="1" max="1" width="27.7109375" customWidth="1"/>
    <col min="2" max="2" width="22.140625" customWidth="1"/>
    <col min="3" max="4" width="9.28515625" bestFit="1" customWidth="1"/>
    <col min="5" max="5" width="12.42578125" bestFit="1" customWidth="1"/>
    <col min="6" max="14" width="9.28515625" bestFit="1" customWidth="1"/>
    <col min="15" max="15" width="10.28515625" bestFit="1" customWidth="1"/>
    <col min="16" max="17" width="9.28515625" bestFit="1" customWidth="1"/>
  </cols>
  <sheetData>
    <row r="1" spans="1:17" ht="54" customHeight="1" x14ac:dyDescent="0.25">
      <c r="J1" s="17" t="s">
        <v>30</v>
      </c>
      <c r="K1" s="17"/>
      <c r="L1" s="17"/>
      <c r="M1" s="17"/>
      <c r="N1" s="17"/>
      <c r="O1" s="17"/>
      <c r="P1" s="17"/>
      <c r="Q1" s="17"/>
    </row>
    <row r="2" spans="1:17" x14ac:dyDescent="0.25">
      <c r="N2" s="2" t="s">
        <v>28</v>
      </c>
      <c r="O2" s="1">
        <v>45409</v>
      </c>
      <c r="P2" s="2" t="s">
        <v>29</v>
      </c>
      <c r="Q2" s="3">
        <v>45</v>
      </c>
    </row>
    <row r="3" spans="1:17" ht="81.75" customHeight="1" x14ac:dyDescent="0.3">
      <c r="A3" s="16" t="s">
        <v>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93" customHeight="1" x14ac:dyDescent="0.25">
      <c r="A4" s="15" t="s">
        <v>0</v>
      </c>
      <c r="B4" s="15" t="s">
        <v>22</v>
      </c>
      <c r="C4" s="15" t="s">
        <v>23</v>
      </c>
      <c r="D4" s="15"/>
      <c r="E4" s="15"/>
      <c r="F4" s="15"/>
      <c r="G4" s="15" t="s">
        <v>24</v>
      </c>
      <c r="H4" s="15" t="s">
        <v>25</v>
      </c>
      <c r="I4" s="15"/>
      <c r="J4" s="15"/>
      <c r="K4" s="15"/>
      <c r="L4" s="15"/>
      <c r="M4" s="15"/>
      <c r="N4" s="15"/>
      <c r="O4" s="15"/>
      <c r="P4" s="15"/>
      <c r="Q4" s="15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5.75" x14ac:dyDescent="0.25">
      <c r="A6" s="15"/>
      <c r="B6" s="15"/>
      <c r="C6" s="5" t="s">
        <v>1</v>
      </c>
      <c r="D6" s="5" t="s">
        <v>2</v>
      </c>
      <c r="E6" s="5" t="s">
        <v>3</v>
      </c>
      <c r="F6" s="5" t="s">
        <v>4</v>
      </c>
      <c r="G6" s="15"/>
      <c r="H6" s="5">
        <v>2021</v>
      </c>
      <c r="I6" s="5">
        <v>2022</v>
      </c>
      <c r="J6" s="5">
        <v>2023</v>
      </c>
      <c r="K6" s="5">
        <v>2024</v>
      </c>
      <c r="L6" s="5">
        <v>2025</v>
      </c>
      <c r="M6" s="5">
        <v>2026</v>
      </c>
      <c r="N6" s="5">
        <v>2027</v>
      </c>
      <c r="O6" s="5">
        <v>2028</v>
      </c>
      <c r="P6" s="5">
        <v>2029</v>
      </c>
      <c r="Q6" s="5">
        <v>2030</v>
      </c>
    </row>
    <row r="7" spans="1:1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10</v>
      </c>
      <c r="I7" s="5">
        <v>11</v>
      </c>
      <c r="J7" s="5">
        <v>12</v>
      </c>
      <c r="K7" s="5">
        <v>13</v>
      </c>
      <c r="L7" s="5">
        <v>14</v>
      </c>
      <c r="M7" s="5">
        <v>15</v>
      </c>
      <c r="N7" s="5">
        <v>16</v>
      </c>
      <c r="O7" s="5">
        <v>17</v>
      </c>
      <c r="P7" s="5">
        <v>18</v>
      </c>
      <c r="Q7" s="5">
        <v>19</v>
      </c>
    </row>
    <row r="8" spans="1:17" ht="15.75" customHeight="1" x14ac:dyDescent="0.25">
      <c r="A8" s="15" t="s">
        <v>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ht="15.75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ht="111" customHeight="1" x14ac:dyDescent="0.25">
      <c r="A11" s="11" t="s">
        <v>5</v>
      </c>
      <c r="B11" s="12" t="s">
        <v>35</v>
      </c>
      <c r="C11" s="13">
        <v>951</v>
      </c>
      <c r="D11" s="13" t="s">
        <v>7</v>
      </c>
      <c r="E11" s="13" t="s">
        <v>7</v>
      </c>
      <c r="F11" s="13" t="s">
        <v>7</v>
      </c>
      <c r="G11" s="13">
        <f>G12+G13</f>
        <v>8577.1</v>
      </c>
      <c r="H11" s="13">
        <f t="shared" ref="H11:Q11" si="0">H12+H13</f>
        <v>592.9</v>
      </c>
      <c r="I11" s="13">
        <f t="shared" si="0"/>
        <v>432.40000000000003</v>
      </c>
      <c r="J11" s="13">
        <f t="shared" si="0"/>
        <v>184.8</v>
      </c>
      <c r="K11" s="13">
        <f t="shared" si="0"/>
        <v>191.2</v>
      </c>
      <c r="L11" s="13">
        <f t="shared" si="0"/>
        <v>2324.8000000000002</v>
      </c>
      <c r="M11" s="13">
        <f t="shared" si="0"/>
        <v>1531</v>
      </c>
      <c r="N11" s="13">
        <f t="shared" si="0"/>
        <v>830</v>
      </c>
      <c r="O11" s="13">
        <f t="shared" si="0"/>
        <v>830</v>
      </c>
      <c r="P11" s="13">
        <f t="shared" si="0"/>
        <v>830</v>
      </c>
      <c r="Q11" s="13">
        <f t="shared" si="0"/>
        <v>830</v>
      </c>
    </row>
    <row r="12" spans="1:17" ht="73.5" customHeight="1" x14ac:dyDescent="0.25">
      <c r="A12" s="6" t="s">
        <v>8</v>
      </c>
      <c r="B12" s="10" t="s">
        <v>6</v>
      </c>
      <c r="C12" s="5">
        <v>951</v>
      </c>
      <c r="D12" s="5">
        <v>503</v>
      </c>
      <c r="E12" s="14">
        <v>1000025210</v>
      </c>
      <c r="F12" s="5">
        <v>247</v>
      </c>
      <c r="G12" s="5">
        <f>H12+I12+J12+K12+L12+M12+N12+O12+P12+Q12</f>
        <v>1081.5999999999999</v>
      </c>
      <c r="H12" s="5">
        <v>46.1</v>
      </c>
      <c r="I12" s="5">
        <v>68.3</v>
      </c>
      <c r="J12" s="6">
        <v>115.2</v>
      </c>
      <c r="K12" s="6">
        <v>156.19999999999999</v>
      </c>
      <c r="L12" s="6">
        <v>124.8</v>
      </c>
      <c r="M12" s="6">
        <v>131</v>
      </c>
      <c r="N12" s="6">
        <v>110</v>
      </c>
      <c r="O12" s="6">
        <v>110</v>
      </c>
      <c r="P12" s="6">
        <v>110</v>
      </c>
      <c r="Q12" s="6">
        <v>110</v>
      </c>
    </row>
    <row r="13" spans="1:17" ht="99" customHeight="1" x14ac:dyDescent="0.25">
      <c r="A13" s="6" t="s">
        <v>9</v>
      </c>
      <c r="B13" s="10" t="s">
        <v>6</v>
      </c>
      <c r="C13" s="5">
        <v>951</v>
      </c>
      <c r="D13" s="5">
        <v>503</v>
      </c>
      <c r="E13" s="14">
        <v>1000025210</v>
      </c>
      <c r="F13" s="5">
        <v>244</v>
      </c>
      <c r="G13" s="5">
        <f>H13+I13+J13+K13+L13+M13+N13+O13+P13+Q13</f>
        <v>7495.5</v>
      </c>
      <c r="H13" s="5">
        <v>546.79999999999995</v>
      </c>
      <c r="I13" s="5">
        <v>364.1</v>
      </c>
      <c r="J13" s="6">
        <v>69.599999999999994</v>
      </c>
      <c r="K13" s="6">
        <v>35</v>
      </c>
      <c r="L13" s="6">
        <v>2200</v>
      </c>
      <c r="M13" s="6">
        <v>1400</v>
      </c>
      <c r="N13" s="6">
        <v>720</v>
      </c>
      <c r="O13" s="6">
        <v>720</v>
      </c>
      <c r="P13" s="6">
        <v>720</v>
      </c>
      <c r="Q13" s="6">
        <v>720</v>
      </c>
    </row>
    <row r="14" spans="1:17" ht="47.25" customHeight="1" x14ac:dyDescent="0.25">
      <c r="A14" s="19" t="s">
        <v>10</v>
      </c>
      <c r="B14" s="19"/>
      <c r="C14" s="18"/>
      <c r="D14" s="18"/>
      <c r="E14" s="18"/>
      <c r="F14" s="18"/>
      <c r="G14" s="18">
        <f>G12+G13</f>
        <v>8577.1</v>
      </c>
      <c r="H14" s="18">
        <f t="shared" ref="H14:Q14" si="1">H12+H13</f>
        <v>592.9</v>
      </c>
      <c r="I14" s="18">
        <f t="shared" si="1"/>
        <v>432.40000000000003</v>
      </c>
      <c r="J14" s="18">
        <f t="shared" si="1"/>
        <v>184.8</v>
      </c>
      <c r="K14" s="18">
        <f t="shared" si="1"/>
        <v>191.2</v>
      </c>
      <c r="L14" s="18">
        <f t="shared" si="1"/>
        <v>2324.8000000000002</v>
      </c>
      <c r="M14" s="18">
        <f t="shared" si="1"/>
        <v>1531</v>
      </c>
      <c r="N14" s="18">
        <f t="shared" si="1"/>
        <v>830</v>
      </c>
      <c r="O14" s="18">
        <f t="shared" si="1"/>
        <v>830</v>
      </c>
      <c r="P14" s="18">
        <f t="shared" si="1"/>
        <v>830</v>
      </c>
      <c r="Q14" s="18">
        <f t="shared" si="1"/>
        <v>830</v>
      </c>
    </row>
    <row r="15" spans="1:17" ht="6.75" customHeight="1" x14ac:dyDescent="0.25">
      <c r="A15" s="19"/>
      <c r="B15" s="19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</sheetData>
  <mergeCells count="26">
    <mergeCell ref="A4:A6"/>
    <mergeCell ref="A10:Q10"/>
    <mergeCell ref="K14:K15"/>
    <mergeCell ref="L14:L15"/>
    <mergeCell ref="A14:A15"/>
    <mergeCell ref="B14:B15"/>
    <mergeCell ref="C14:C15"/>
    <mergeCell ref="D14:D15"/>
    <mergeCell ref="E14:E15"/>
    <mergeCell ref="F14:F15"/>
    <mergeCell ref="A8:Q9"/>
    <mergeCell ref="A3:Q3"/>
    <mergeCell ref="J1:Q1"/>
    <mergeCell ref="M14:M15"/>
    <mergeCell ref="N14:N15"/>
    <mergeCell ref="O14:O15"/>
    <mergeCell ref="P14:P15"/>
    <mergeCell ref="Q14:Q15"/>
    <mergeCell ref="B4:B6"/>
    <mergeCell ref="C4:F5"/>
    <mergeCell ref="G4:G6"/>
    <mergeCell ref="H4:Q5"/>
    <mergeCell ref="G14:G15"/>
    <mergeCell ref="H14:H15"/>
    <mergeCell ref="I14:I15"/>
    <mergeCell ref="J14:J15"/>
  </mergeCells>
  <pageMargins left="0.70866141732283472" right="0.70866141732283472" top="0.74803149606299213" bottom="0.74803149606299213" header="0.31496062992125984" footer="0.31496062992125984"/>
  <pageSetup paperSize="9" scale="67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topLeftCell="A7" workbookViewId="0">
      <selection activeCell="G9" sqref="G9"/>
    </sheetView>
  </sheetViews>
  <sheetFormatPr defaultRowHeight="15" x14ac:dyDescent="0.25"/>
  <cols>
    <col min="1" max="1" width="38.28515625" customWidth="1"/>
    <col min="2" max="2" width="20.140625" customWidth="1"/>
    <col min="3" max="3" width="15.7109375" customWidth="1"/>
    <col min="11" max="11" width="10.140625" bestFit="1" customWidth="1"/>
  </cols>
  <sheetData>
    <row r="1" spans="1:17" ht="54" customHeight="1" x14ac:dyDescent="0.25">
      <c r="J1" s="21" t="s">
        <v>36</v>
      </c>
      <c r="K1" s="21"/>
      <c r="L1" s="21"/>
      <c r="M1" s="21"/>
      <c r="N1" s="4"/>
      <c r="O1" s="4"/>
      <c r="P1" s="4"/>
      <c r="Q1" s="4"/>
    </row>
    <row r="2" spans="1:17" x14ac:dyDescent="0.25">
      <c r="J2" s="2" t="s">
        <v>28</v>
      </c>
      <c r="K2" s="1">
        <f>Лист1!O2</f>
        <v>45409</v>
      </c>
      <c r="L2" s="2" t="s">
        <v>29</v>
      </c>
      <c r="M2" s="3">
        <f>Лист1!Q2</f>
        <v>45</v>
      </c>
      <c r="N2" s="2"/>
      <c r="O2" s="1"/>
      <c r="P2" s="2"/>
      <c r="Q2" s="3"/>
    </row>
    <row r="3" spans="1:17" ht="93.75" customHeight="1" x14ac:dyDescent="0.3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"/>
      <c r="O3" s="1"/>
      <c r="P3" s="2"/>
      <c r="Q3" s="3"/>
    </row>
    <row r="5" spans="1:17" ht="125.25" customHeight="1" x14ac:dyDescent="0.25">
      <c r="A5" s="15" t="s">
        <v>12</v>
      </c>
      <c r="B5" s="15" t="s">
        <v>31</v>
      </c>
      <c r="C5" s="15" t="s">
        <v>32</v>
      </c>
      <c r="D5" s="20" t="s">
        <v>13</v>
      </c>
      <c r="E5" s="20"/>
      <c r="F5" s="20"/>
      <c r="G5" s="20"/>
      <c r="H5" s="20"/>
      <c r="I5" s="20"/>
      <c r="J5" s="20"/>
      <c r="K5" s="20"/>
      <c r="L5" s="20"/>
      <c r="M5" s="20"/>
    </row>
    <row r="6" spans="1:17" ht="15.75" x14ac:dyDescent="0.25">
      <c r="A6" s="15"/>
      <c r="B6" s="15"/>
      <c r="C6" s="15"/>
      <c r="D6" s="5">
        <v>2021</v>
      </c>
      <c r="E6" s="5">
        <v>2022</v>
      </c>
      <c r="F6" s="5">
        <v>2023</v>
      </c>
      <c r="G6" s="5">
        <v>2024</v>
      </c>
      <c r="H6" s="5">
        <v>2025</v>
      </c>
      <c r="I6" s="5">
        <v>2026</v>
      </c>
      <c r="J6" s="5">
        <v>2027</v>
      </c>
      <c r="K6" s="5">
        <v>2028</v>
      </c>
      <c r="L6" s="5">
        <v>2029</v>
      </c>
      <c r="M6" s="5">
        <v>2030</v>
      </c>
    </row>
    <row r="7" spans="1:17" ht="62.25" customHeight="1" x14ac:dyDescent="0.25">
      <c r="A7" s="15" t="s">
        <v>33</v>
      </c>
      <c r="B7" s="6" t="s">
        <v>14</v>
      </c>
      <c r="C7" s="5">
        <f>D7+E7+F7+G7+H7+I7+J7+K7+L7+M7</f>
        <v>8577.1</v>
      </c>
      <c r="D7" s="5">
        <f>D8</f>
        <v>592.9</v>
      </c>
      <c r="E7" s="5">
        <f t="shared" ref="E7:M7" si="0">E8</f>
        <v>432.4</v>
      </c>
      <c r="F7" s="5">
        <f t="shared" si="0"/>
        <v>184.8</v>
      </c>
      <c r="G7" s="5">
        <f t="shared" si="0"/>
        <v>191.2</v>
      </c>
      <c r="H7" s="5">
        <f t="shared" si="0"/>
        <v>2324.8000000000002</v>
      </c>
      <c r="I7" s="5">
        <f t="shared" si="0"/>
        <v>1531</v>
      </c>
      <c r="J7" s="5">
        <f t="shared" si="0"/>
        <v>830</v>
      </c>
      <c r="K7" s="5">
        <f t="shared" si="0"/>
        <v>830</v>
      </c>
      <c r="L7" s="5">
        <f t="shared" si="0"/>
        <v>830</v>
      </c>
      <c r="M7" s="5">
        <f t="shared" si="0"/>
        <v>830</v>
      </c>
    </row>
    <row r="8" spans="1:17" ht="58.5" customHeight="1" x14ac:dyDescent="0.25">
      <c r="A8" s="15"/>
      <c r="B8" s="6" t="s">
        <v>15</v>
      </c>
      <c r="C8" s="5">
        <f>D8+E8+F8+G8+H8+I8+J8+K8+L8+M8</f>
        <v>8577.1</v>
      </c>
      <c r="D8" s="5">
        <v>592.9</v>
      </c>
      <c r="E8" s="7">
        <v>432.4</v>
      </c>
      <c r="F8" s="8">
        <v>184.8</v>
      </c>
      <c r="G8" s="8">
        <v>191.2</v>
      </c>
      <c r="H8" s="8">
        <v>2324.8000000000002</v>
      </c>
      <c r="I8" s="8">
        <v>1531</v>
      </c>
      <c r="J8" s="8">
        <v>830</v>
      </c>
      <c r="K8" s="8">
        <v>830</v>
      </c>
      <c r="L8" s="8">
        <v>830</v>
      </c>
      <c r="M8" s="8">
        <v>830</v>
      </c>
    </row>
    <row r="9" spans="1:17" ht="42.75" customHeight="1" x14ac:dyDescent="0.25">
      <c r="A9" s="15"/>
      <c r="B9" s="9" t="s">
        <v>16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17</v>
      </c>
      <c r="I9" s="5" t="s">
        <v>17</v>
      </c>
      <c r="J9" s="5" t="s">
        <v>17</v>
      </c>
      <c r="K9" s="5" t="s">
        <v>17</v>
      </c>
      <c r="L9" s="5" t="s">
        <v>17</v>
      </c>
      <c r="M9" s="5" t="s">
        <v>17</v>
      </c>
    </row>
    <row r="10" spans="1:17" ht="31.5" x14ac:dyDescent="0.25">
      <c r="A10" s="15"/>
      <c r="B10" s="6" t="s">
        <v>18</v>
      </c>
      <c r="C10" s="5" t="s">
        <v>17</v>
      </c>
      <c r="D10" s="5" t="s">
        <v>17</v>
      </c>
      <c r="E10" s="5" t="s">
        <v>17</v>
      </c>
      <c r="F10" s="5" t="s">
        <v>17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17</v>
      </c>
      <c r="L10" s="5" t="s">
        <v>17</v>
      </c>
      <c r="M10" s="5" t="s">
        <v>17</v>
      </c>
    </row>
    <row r="11" spans="1:17" ht="31.5" x14ac:dyDescent="0.25">
      <c r="A11" s="15"/>
      <c r="B11" s="9" t="s">
        <v>19</v>
      </c>
      <c r="C11" s="5" t="s">
        <v>17</v>
      </c>
      <c r="D11" s="5" t="s">
        <v>17</v>
      </c>
      <c r="E11" s="5" t="s">
        <v>17</v>
      </c>
      <c r="F11" s="5" t="s">
        <v>17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  <c r="L11" s="5" t="s">
        <v>17</v>
      </c>
      <c r="M11" s="5" t="s">
        <v>17</v>
      </c>
    </row>
    <row r="12" spans="1:17" ht="31.5" x14ac:dyDescent="0.25">
      <c r="A12" s="15"/>
      <c r="B12" s="6" t="s">
        <v>20</v>
      </c>
      <c r="C12" s="5" t="s">
        <v>17</v>
      </c>
      <c r="D12" s="5" t="s">
        <v>17</v>
      </c>
      <c r="E12" s="5" t="s">
        <v>17</v>
      </c>
      <c r="F12" s="5" t="s">
        <v>17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  <c r="L12" s="5" t="s">
        <v>17</v>
      </c>
      <c r="M12" s="5" t="s">
        <v>17</v>
      </c>
    </row>
    <row r="13" spans="1:17" ht="31.5" x14ac:dyDescent="0.25">
      <c r="A13" s="15"/>
      <c r="B13" s="6" t="s">
        <v>21</v>
      </c>
      <c r="C13" s="5" t="s">
        <v>17</v>
      </c>
      <c r="D13" s="5" t="s">
        <v>17</v>
      </c>
      <c r="E13" s="5" t="s">
        <v>17</v>
      </c>
      <c r="F13" s="5" t="s">
        <v>17</v>
      </c>
      <c r="G13" s="5" t="s">
        <v>17</v>
      </c>
      <c r="H13" s="5" t="s">
        <v>17</v>
      </c>
      <c r="I13" s="5" t="s">
        <v>17</v>
      </c>
      <c r="J13" s="5" t="s">
        <v>17</v>
      </c>
      <c r="K13" s="5" t="s">
        <v>17</v>
      </c>
      <c r="L13" s="5" t="s">
        <v>17</v>
      </c>
      <c r="M13" s="5" t="s">
        <v>17</v>
      </c>
    </row>
  </sheetData>
  <mergeCells count="7">
    <mergeCell ref="A7:A13"/>
    <mergeCell ref="A5:A6"/>
    <mergeCell ref="D5:M5"/>
    <mergeCell ref="J1:M1"/>
    <mergeCell ref="A3:M3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</dc:creator>
  <cp:lastModifiedBy>budjet</cp:lastModifiedBy>
  <cp:lastPrinted>2024-02-08T07:49:46Z</cp:lastPrinted>
  <dcterms:created xsi:type="dcterms:W3CDTF">2024-02-08T07:30:57Z</dcterms:created>
  <dcterms:modified xsi:type="dcterms:W3CDTF">2024-05-17T07:02:48Z</dcterms:modified>
</cp:coreProperties>
</file>